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23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C20" i="1" l="1"/>
  <c r="D20" i="1"/>
  <c r="E20" i="1"/>
  <c r="F20" i="1"/>
  <c r="G20" i="1"/>
  <c r="H20" i="1"/>
  <c r="I20" i="1"/>
  <c r="J20" i="1"/>
  <c r="K13" i="1"/>
  <c r="H13" i="1"/>
  <c r="B13" i="1"/>
  <c r="L9" i="1"/>
  <c r="G9" i="1"/>
  <c r="B9" i="1"/>
  <c r="K16" i="1"/>
  <c r="J16" i="1"/>
  <c r="I16" i="1"/>
  <c r="H16" i="1"/>
  <c r="G16" i="1"/>
  <c r="F16" i="1"/>
  <c r="E16" i="1"/>
  <c r="D16" i="1"/>
  <c r="C16" i="1"/>
  <c r="B16" i="1"/>
  <c r="K9" i="1"/>
  <c r="J9" i="1"/>
  <c r="I9" i="1"/>
  <c r="H9" i="1"/>
  <c r="F9" i="1"/>
  <c r="E9" i="1"/>
  <c r="D9" i="1"/>
  <c r="C9" i="1"/>
  <c r="E13" i="1" l="1"/>
  <c r="F13" i="1"/>
  <c r="J13" i="1"/>
  <c r="C13" i="1"/>
  <c r="G13" i="1"/>
  <c r="I13" i="1"/>
  <c r="D13" i="1"/>
</calcChain>
</file>

<file path=xl/sharedStrings.xml><?xml version="1.0" encoding="utf-8"?>
<sst xmlns="http://schemas.openxmlformats.org/spreadsheetml/2006/main" count="56" uniqueCount="30">
  <si>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</si>
  <si>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</si>
  <si>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</si>
  <si>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</si>
  <si>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</si>
  <si>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</si>
  <si>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</si>
  <si>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</si>
  <si>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</si>
  <si>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</si>
  <si>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</si>
  <si>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</si>
  <si>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</si>
  <si>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</si>
  <si>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Blank</t>
    <phoneticPr fontId="1" type="noConversion"/>
  </si>
  <si>
    <t>F (250µM)</t>
    <phoneticPr fontId="1" type="noConversion"/>
  </si>
  <si>
    <t>Average OD</t>
    <phoneticPr fontId="1" type="noConversion"/>
  </si>
  <si>
    <t>GC</t>
    <phoneticPr fontId="1" type="noConversion"/>
  </si>
  <si>
    <t>A (1µM)</t>
    <phoneticPr fontId="1" type="noConversion"/>
  </si>
  <si>
    <t>C (10µM)</t>
    <phoneticPr fontId="1" type="noConversion"/>
  </si>
  <si>
    <t>H (10000µM)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</si>
  <si>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</si>
  <si>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</si>
  <si>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</si>
  <si>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</si>
  <si>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</si>
  <si>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</si>
  <si>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G (500µM)</t>
    <phoneticPr fontId="1" type="noConversion"/>
  </si>
  <si>
    <t>D (50µM)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</si>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</sst>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400" b="0" i="0" baseline="0">
                <a:effectLst/>
              </a:rPr>
              <a:t>MTT assay of MDA-MB-231 MSA #2</a:t>
            </a:r>
            <a:endParaRPr lang="zh-TW" altLang="zh-TW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0</c:v>
                </c:pt>
                <c:pt idx="1">
                  <c:v>16.708023159636056</c:v>
                </c:pt>
                <c:pt idx="2">
                  <c:v>21.505376344086031</c:v>
                </c:pt>
                <c:pt idx="3">
                  <c:v>-0.82712985938793793</c:v>
                </c:pt>
                <c:pt idx="4">
                  <c:v>-14.888337468982613</c:v>
                </c:pt>
                <c:pt idx="5">
                  <c:v>-23.821339950372192</c:v>
                </c:pt>
                <c:pt idx="6">
                  <c:v>-39.040529363109982</c:v>
                </c:pt>
                <c:pt idx="7">
                  <c:v>-4.6319272125723785</c:v>
                </c:pt>
                <c:pt idx="8">
                  <c:v>79.239040529363109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739280"/>
        <c:axId val="468737320"/>
      </c:lineChart>
      <c:catAx>
        <c:axId val="46873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8737320"/>
        <c:crosses val="autoZero"/>
        <c:auto val="1"/>
        <c:lblAlgn val="ctr"/>
        <c:lblOffset val="100"/>
        <c:noMultiLvlLbl val="0"/>
      </c:catAx>
      <c:valAx>
        <c:axId val="46873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8739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MDA-MB-231 MSA #2 absorbance 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2.0944370763206713E-2</c:v>
                  </c:pt>
                  <c:pt idx="1">
                    <c:v>9.660917830792962E-3</c:v>
                  </c:pt>
                  <c:pt idx="2">
                    <c:v>1.6169243780846519E-2</c:v>
                  </c:pt>
                  <c:pt idx="3">
                    <c:v>2.5982900359873464E-2</c:v>
                  </c:pt>
                  <c:pt idx="4">
                    <c:v>9.1712109947984025E-3</c:v>
                  </c:pt>
                  <c:pt idx="5">
                    <c:v>1.7214335111567287E-2</c:v>
                  </c:pt>
                  <c:pt idx="6">
                    <c:v>5.2915026221291859E-3</c:v>
                  </c:pt>
                  <c:pt idx="7">
                    <c:v>2.1728117983643169E-2</c:v>
                  </c:pt>
                  <c:pt idx="8">
                    <c:v>6.1191865835619362E-3</c:v>
                  </c:pt>
                  <c:pt idx="9">
                    <c:v>8.171767114754154E-3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2.0944370763206713E-2</c:v>
                  </c:pt>
                  <c:pt idx="1">
                    <c:v>9.660917830792962E-3</c:v>
                  </c:pt>
                  <c:pt idx="2">
                    <c:v>1.6169243780846519E-2</c:v>
                  </c:pt>
                  <c:pt idx="3">
                    <c:v>2.5982900359873464E-2</c:v>
                  </c:pt>
                  <c:pt idx="4">
                    <c:v>9.1712109947984025E-3</c:v>
                  </c:pt>
                  <c:pt idx="5">
                    <c:v>1.7214335111567287E-2</c:v>
                  </c:pt>
                  <c:pt idx="6">
                    <c:v>5.2915026221291859E-3</c:v>
                  </c:pt>
                  <c:pt idx="7">
                    <c:v>2.1728117983643169E-2</c:v>
                  </c:pt>
                  <c:pt idx="8">
                    <c:v>6.1191865835619362E-3</c:v>
                  </c:pt>
                  <c:pt idx="9">
                    <c:v>8.171767114754154E-3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0.20149999999999998</c:v>
                </c:pt>
                <c:pt idx="1">
                  <c:v>0.20149999999999998</c:v>
                </c:pt>
                <c:pt idx="2">
                  <c:v>0.16783333333333333</c:v>
                </c:pt>
                <c:pt idx="3">
                  <c:v>0.15816666666666665</c:v>
                </c:pt>
                <c:pt idx="4">
                  <c:v>0.20316666666666669</c:v>
                </c:pt>
                <c:pt idx="5">
                  <c:v>0.23149999999999998</c:v>
                </c:pt>
                <c:pt idx="6">
                  <c:v>0.2495</c:v>
                </c:pt>
                <c:pt idx="7">
                  <c:v>0.28016666666666667</c:v>
                </c:pt>
                <c:pt idx="8">
                  <c:v>0.21083333333333334</c:v>
                </c:pt>
                <c:pt idx="9">
                  <c:v>4.1833333333333333E-2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738888"/>
        <c:axId val="468739672"/>
      </c:lineChart>
      <c:catAx>
        <c:axId val="468738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8739672"/>
        <c:crosses val="autoZero"/>
        <c:auto val="1"/>
        <c:lblAlgn val="ctr"/>
        <c:lblOffset val="100"/>
        <c:noMultiLvlLbl val="0"/>
      </c:catAx>
      <c:valAx>
        <c:axId val="468739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8738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495300</xdr:colOff>
      <xdr:row>1</xdr:row>
      <xdr:rowOff>128587</xdr:rowOff>
    </xdr:from>
    <xdr:to>
      <xdr:col>20</xdr:col>
      <xdr:colOff>190500</xdr:colOff>
      <xdr:row>15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523875</xdr:colOff>
      <xdr:row>16</xdr:row>
      <xdr:rowOff>14287</xdr:rowOff>
    </xdr:from>
    <xdr:to>
      <xdr:col>20</xdr:col>
      <xdr:colOff>219075</xdr:colOff>
      <xdr:row>29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3" workbookViewId="0">
      <selection activeCell="B20" sqref="B20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25">
      <c r="A2">
        <v>1</v>
      </c>
      <c r="B2">
        <v>7.0000000000000001E-3</v>
      </c>
      <c r="C2">
        <v>0.16300000000000001</v>
      </c>
      <c r="D2">
        <v>0.21299999999999999</v>
      </c>
      <c r="E2">
        <v>0.14299999999999999</v>
      </c>
      <c r="F2">
        <v>0.11700000000000001</v>
      </c>
      <c r="G2">
        <v>0.19700000000000001</v>
      </c>
      <c r="H2">
        <v>0.22700000000000001</v>
      </c>
      <c r="I2">
        <v>0.251</v>
      </c>
      <c r="J2">
        <v>0.27100000000000002</v>
      </c>
      <c r="K2">
        <v>0.224</v>
      </c>
      <c r="L2">
        <v>5.3999999999999999E-2</v>
      </c>
    </row>
    <row r="3" spans="1:12" x14ac:dyDescent="0.25">
      <c r="A3">
        <v>2</v>
      </c>
      <c r="B3">
        <v>8.0000000000000002E-3</v>
      </c>
      <c r="C3">
        <v>0.24299999999999999</v>
      </c>
      <c r="D3">
        <v>0.17699999999999999</v>
      </c>
      <c r="E3">
        <v>0.19900000000000001</v>
      </c>
      <c r="F3">
        <v>0.20699999999999999</v>
      </c>
      <c r="G3">
        <v>0.22500000000000001</v>
      </c>
      <c r="H3">
        <v>0.26800000000000002</v>
      </c>
      <c r="I3">
        <v>0.26300000000000001</v>
      </c>
      <c r="J3">
        <v>0.32600000000000001</v>
      </c>
      <c r="K3">
        <v>0.216</v>
      </c>
      <c r="L3">
        <v>5.2999999999999999E-2</v>
      </c>
    </row>
    <row r="4" spans="1:12" x14ac:dyDescent="0.25">
      <c r="A4">
        <v>3</v>
      </c>
      <c r="B4">
        <v>0.01</v>
      </c>
      <c r="C4">
        <v>0.17499999999999999</v>
      </c>
      <c r="D4">
        <v>0.20899999999999999</v>
      </c>
      <c r="E4">
        <v>0.17199999999999999</v>
      </c>
      <c r="F4">
        <v>0.161</v>
      </c>
      <c r="G4">
        <v>0.19800000000000001</v>
      </c>
      <c r="H4">
        <v>0.21</v>
      </c>
      <c r="I4">
        <v>0.245</v>
      </c>
      <c r="J4">
        <v>0.254</v>
      </c>
      <c r="K4">
        <v>0.20300000000000001</v>
      </c>
      <c r="L4">
        <v>2.9000000000000001E-2</v>
      </c>
    </row>
    <row r="5" spans="1:12" x14ac:dyDescent="0.25">
      <c r="A5">
        <v>4</v>
      </c>
      <c r="B5">
        <v>-1.0999999999999999E-2</v>
      </c>
      <c r="C5">
        <v>0.23899999999999999</v>
      </c>
      <c r="D5">
        <v>0.221</v>
      </c>
    </row>
    <row r="8" spans="1:12" x14ac:dyDescent="0.25">
      <c r="B8" t="s">
        <v>14</v>
      </c>
      <c r="C8" t="s">
        <v>2</v>
      </c>
      <c r="D8" t="s">
        <v>3</v>
      </c>
      <c r="E8" t="s">
        <v>5</v>
      </c>
      <c r="F8" t="s">
        <v>6</v>
      </c>
      <c r="G8" t="s">
        <v>7</v>
      </c>
      <c r="H8" t="s">
        <v>8</v>
      </c>
      <c r="I8" t="s">
        <v>10</v>
      </c>
      <c r="J8" t="s">
        <v>15</v>
      </c>
      <c r="K8" t="s">
        <v>12</v>
      </c>
      <c r="L8" t="s">
        <v>13</v>
      </c>
    </row>
    <row r="9" spans="1:12" x14ac:dyDescent="0.25">
      <c r="A9" t="s">
        <v>16</v>
      </c>
      <c r="B9">
        <f>AVERAGE(B2:B5)</f>
        <v>3.5000000000000005E-3</v>
      </c>
      <c r="C9">
        <f>AVERAGE(C2:C5)</f>
        <v>0.20499999999999999</v>
      </c>
      <c r="D9">
        <f t="shared" ref="D9" si="0">AVERAGE(D2:D5)</f>
        <v>0.20499999999999999</v>
      </c>
      <c r="E9">
        <f>AVERAGE(E2:E4)</f>
        <v>0.17133333333333334</v>
      </c>
      <c r="F9">
        <f t="shared" ref="F9:K9" si="1">AVERAGE(F2:F4)</f>
        <v>0.16166666666666665</v>
      </c>
      <c r="G9">
        <f>AVERAGE(G2:G4)</f>
        <v>0.20666666666666669</v>
      </c>
      <c r="H9">
        <f>AVERAGE(H2:H4)</f>
        <v>0.23499999999999999</v>
      </c>
      <c r="I9">
        <f>AVERAGE(I2:I4)</f>
        <v>0.253</v>
      </c>
      <c r="J9">
        <f>AVERAGE(J2:J4)</f>
        <v>0.28366666666666668</v>
      </c>
      <c r="K9">
        <f t="shared" si="1"/>
        <v>0.21433333333333335</v>
      </c>
      <c r="L9">
        <f>AVERAGE(L2:L4)</f>
        <v>4.5333333333333337E-2</v>
      </c>
    </row>
    <row r="12" spans="1:12" x14ac:dyDescent="0.25">
      <c r="B12" t="s">
        <v>2</v>
      </c>
      <c r="C12" t="s">
        <v>17</v>
      </c>
      <c r="D12" t="s">
        <v>18</v>
      </c>
      <c r="E12" t="s">
        <v>6</v>
      </c>
      <c r="F12" t="s">
        <v>19</v>
      </c>
      <c r="G12" t="s">
        <v>8</v>
      </c>
      <c r="H12" t="s">
        <v>10</v>
      </c>
      <c r="I12" t="s">
        <v>11</v>
      </c>
      <c r="J12" t="s">
        <v>12</v>
      </c>
      <c r="K12" t="s">
        <v>20</v>
      </c>
    </row>
    <row r="13" spans="1:12" x14ac:dyDescent="0.25">
      <c r="A13" t="s">
        <v>21</v>
      </c>
      <c r="B13">
        <f>C9-B9</f>
        <v>0.20149999999999998</v>
      </c>
      <c r="C13">
        <f>D9-B9</f>
        <v>0.20149999999999998</v>
      </c>
      <c r="D13">
        <f>E9-B9</f>
        <v>0.16783333333333333</v>
      </c>
      <c r="E13">
        <f>F9-B9</f>
        <v>0.15816666666666665</v>
      </c>
      <c r="F13">
        <f>G9-B9</f>
        <v>0.20316666666666669</v>
      </c>
      <c r="G13">
        <f>H9-B9</f>
        <v>0.23149999999999998</v>
      </c>
      <c r="H13">
        <f>I9-B9</f>
        <v>0.2495</v>
      </c>
      <c r="I13">
        <f>J9-B9</f>
        <v>0.28016666666666667</v>
      </c>
      <c r="J13">
        <f>K9-B9</f>
        <v>0.21083333333333334</v>
      </c>
      <c r="K13">
        <f>L9-B9</f>
        <v>4.1833333333333333E-2</v>
      </c>
    </row>
    <row r="15" spans="1:12" x14ac:dyDescent="0.25">
      <c r="A15" t="s">
        <v>22</v>
      </c>
      <c r="B15" t="s">
        <v>23</v>
      </c>
      <c r="C15" t="s">
        <v>3</v>
      </c>
      <c r="D15" t="s">
        <v>24</v>
      </c>
      <c r="E15" t="s">
        <v>25</v>
      </c>
      <c r="F15" t="s">
        <v>26</v>
      </c>
      <c r="G15" t="s">
        <v>9</v>
      </c>
      <c r="H15" t="s">
        <v>10</v>
      </c>
      <c r="I15" t="s">
        <v>11</v>
      </c>
      <c r="J15" t="s">
        <v>27</v>
      </c>
      <c r="K15" t="s">
        <v>20</v>
      </c>
    </row>
    <row r="16" spans="1:12" x14ac:dyDescent="0.25">
      <c r="B16">
        <f>STDEV(C2:C5)/SQRT(4)</f>
        <v>2.0944370763206713E-2</v>
      </c>
      <c r="C16">
        <f>STDEV(D2:D5)/SQRT(4)</f>
        <v>9.660917830792962E-3</v>
      </c>
      <c r="D16">
        <f t="shared" ref="D16:J16" si="2">STDEV(E2:E4)/SQRT(3)</f>
        <v>1.6169243780846519E-2</v>
      </c>
      <c r="E16">
        <f t="shared" si="2"/>
        <v>2.5982900359873464E-2</v>
      </c>
      <c r="F16">
        <f t="shared" si="2"/>
        <v>9.1712109947984025E-3</v>
      </c>
      <c r="G16">
        <f t="shared" si="2"/>
        <v>1.7214335111567287E-2</v>
      </c>
      <c r="H16">
        <f t="shared" si="2"/>
        <v>5.2915026221291859E-3</v>
      </c>
      <c r="I16">
        <f t="shared" si="2"/>
        <v>2.1728117983643169E-2</v>
      </c>
      <c r="J16">
        <f t="shared" si="2"/>
        <v>6.1191865835619362E-3</v>
      </c>
      <c r="K16">
        <f>STDEV(L2:L4)/SQRT(3)</f>
        <v>8.171767114754154E-3</v>
      </c>
    </row>
    <row r="19" spans="1:10" x14ac:dyDescent="0.25">
      <c r="B19" t="s">
        <v>3</v>
      </c>
      <c r="C19" t="s">
        <v>5</v>
      </c>
      <c r="D19" t="s">
        <v>6</v>
      </c>
      <c r="E19" t="s">
        <v>7</v>
      </c>
      <c r="F19" t="s">
        <v>28</v>
      </c>
      <c r="G19" t="s">
        <v>10</v>
      </c>
      <c r="H19" t="s">
        <v>11</v>
      </c>
      <c r="I19" t="s">
        <v>12</v>
      </c>
      <c r="J19" t="s">
        <v>13</v>
      </c>
    </row>
    <row r="20" spans="1:10" x14ac:dyDescent="0.25">
      <c r="A20" t="s">
        <v>29</v>
      </c>
      <c r="B20">
        <f>100- (C13*100/0.2015)</f>
        <v>0</v>
      </c>
      <c r="C20">
        <f t="shared" ref="C20:J20" si="3">100- (D13*100/0.2015)</f>
        <v>16.708023159636056</v>
      </c>
      <c r="D20">
        <f t="shared" si="3"/>
        <v>21.505376344086031</v>
      </c>
      <c r="E20">
        <f t="shared" si="3"/>
        <v>-0.82712985938793793</v>
      </c>
      <c r="F20">
        <f t="shared" si="3"/>
        <v>-14.888337468982613</v>
      </c>
      <c r="G20">
        <f t="shared" si="3"/>
        <v>-23.821339950372192</v>
      </c>
      <c r="H20">
        <f t="shared" si="3"/>
        <v>-39.040529363109982</v>
      </c>
      <c r="I20">
        <f t="shared" si="3"/>
        <v>-4.6319272125723785</v>
      </c>
      <c r="J20">
        <f t="shared" si="3"/>
        <v>79.239040529363109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2015-07-29T09:40:38Z</dcterms:created>
  <dcterms:modified xsi:type="dcterms:W3CDTF">2015-08-06T06:59:50Z</dcterms:modified>
</cp:coreProperties>
</file>